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Kauppalista/"/>
    </mc:Choice>
  </mc:AlternateContent>
  <xr:revisionPtr revIDLastSave="4" documentId="8_{86CCCC6A-B781-A846-B535-380145BE81DD}" xr6:coauthVersionLast="47" xr6:coauthVersionMax="47" xr10:uidLastSave="{842D7296-3C7C-A549-ABA8-63415D756CBD}"/>
  <bookViews>
    <workbookView xWindow="0" yWindow="500" windowWidth="28800" windowHeight="158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<sst xmlns="http://schemas.openxmlformats.org/spreadsheetml/2006/main" count="9" uniqueCount="9">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</sst>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8"/>
  <sheetViews>
    <sheetView tabSelected="1" topLeftCell="A3" workbookViewId="0">
      <selection activeCell="I14" sqref="I14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>
        <v>146222594.53</v>
      </c>
    </row>
    <row r="8" spans="6:10">
      <c r="F8" t="s">
        <v>2</v>
      </c>
      <c r="G8">
        <v>1.0878000000000001</v>
      </c>
      <c r="H8" s="2"/>
    </row>
    <row r="9" spans="6:10">
      <c r="F9" t="s">
        <v>3</v>
      </c>
      <c r="G9" s="3">
        <f>G7/G8</f>
        <v>134420476.67769811</v>
      </c>
      <c r="H9" s="2"/>
    </row>
    <row r="10" spans="6:10">
      <c r="F10" t="s">
        <v>4</v>
      </c>
      <c r="G10" s="4">
        <v>595011</v>
      </c>
      <c r="H10" s="2"/>
    </row>
    <row r="11" spans="6:10">
      <c r="F11" t="s">
        <v>8</v>
      </c>
      <c r="G11" s="4">
        <v>-150915</v>
      </c>
      <c r="H11" s="2"/>
    </row>
    <row r="12" spans="6:10">
      <c r="F12" t="s">
        <v>7</v>
      </c>
      <c r="G12" s="2">
        <v>0</v>
      </c>
      <c r="H12" s="2"/>
    </row>
    <row r="13" spans="6:10">
      <c r="F13" t="s">
        <v>5</v>
      </c>
      <c r="G13" s="3">
        <f>G9+G10+G11+G12</f>
        <v>134864572.67769811</v>
      </c>
      <c r="H13" s="2"/>
      <c r="I13" s="5"/>
    </row>
    <row r="14" spans="6:10">
      <c r="F14" t="s">
        <v>0</v>
      </c>
      <c r="G14" s="4">
        <v>134864573.63999999</v>
      </c>
      <c r="H14" s="2"/>
      <c r="J14" s="3"/>
    </row>
    <row r="15" spans="6:10">
      <c r="F15" t="s">
        <v>6</v>
      </c>
      <c r="G15" s="1">
        <f>G13/G14-1</f>
        <v>-7.1353198904944293E-9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b2099ca72e97e2c1d39ab0f6794dcc22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e9b11b70a378c595340915518ccc430c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5A8B91-AB81-4F3B-BE61-BCFF3B6839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purl.org/dc/dcmitype/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purl.org/dc/terms/"/>
    <ds:schemaRef ds:uri="http://www.w3.org/XML/1998/namespace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8d7f15c9-f565-407b-a8f7-533c7d467fcc"/>
  </ds:schemaRefs>
</ds:datastoreItem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2024-11-05T08:27:00Z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